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31" i="1"/>
  <c r="H27"/>
  <c r="H16"/>
  <c r="H14"/>
  <c r="H29"/>
  <c r="H26"/>
  <c r="H21"/>
  <c r="H20"/>
  <c r="H22" s="1"/>
  <c r="H17"/>
  <c r="H15"/>
  <c r="H18" l="1"/>
</calcChain>
</file>

<file path=xl/sharedStrings.xml><?xml version="1.0" encoding="utf-8"?>
<sst xmlns="http://schemas.openxmlformats.org/spreadsheetml/2006/main" count="97" uniqueCount="54">
  <si>
    <t>Fakultas            :</t>
  </si>
  <si>
    <t>FBS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</si>
  <si>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</si>
  <si>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</si>
  <si>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</si>
  <si>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</si>
  <si>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</si>
  <si>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</si>
  <si>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</si>
  <si>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</si>
  <si>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</si>
  <si>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</si>
  <si>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</si>
  <si>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</si>
  <si>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</si>
  <si>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</si>
  <si>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</si>
  <si>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</si>
  <si>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</si>
  <si>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</si>
  <si>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</si>
  <si>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</si>
  <si>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</si>
  <si>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</si>
  <si>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</si>
  <si>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</si>
  <si>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</si>
  <si>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</si>
  <si>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</si>
  <si>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</si>
  <si>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</si>
  <si>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</si>
  <si>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</si>
  <si>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</si>
  <si>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</si>
  <si>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Jamilah, M.Pd.</t>
  </si>
  <si>
    <t>Kelompok Jabatan Akademik: Lektor</t>
  </si>
  <si>
    <t>Jurusan/Prodi    : Pendidikan Bahasa Inggris</t>
  </si>
  <si>
    <t>Pelatihan Bahasa Inggris bagi guru SMK 1 Sewon</t>
  </si>
  <si>
    <t>Pelatihan Bahasa Inggris bagi Kepsek SMK se-DIY</t>
  </si>
  <si>
    <t>E</t>
  </si>
  <si>
    <t>2 sks</t>
  </si>
  <si>
    <t>Tugas tambahan sebagai pejabat (sekjur)</t>
  </si>
  <si>
    <t>Jumlah D</t>
  </si>
  <si>
    <t>1. Mengajar Mata kuliah Structure 4</t>
  </si>
  <si>
    <t>2.  Mengajar Mata kuliah Structure 4</t>
  </si>
  <si>
    <t>3. Mengajar Mata kuliah Language Assessment</t>
  </si>
  <si>
    <t>4.  Mengajar Mata kuliah Langauge Assessment</t>
  </si>
  <si>
    <t>5.  Mengajar Mata kuliah English Teaching and Learning Research</t>
  </si>
  <si>
    <t>6.  Mengajar Mata kuliah Pengajaran Mikro</t>
  </si>
  <si>
    <t>7. Membimbing tugas akhir mahasiswa  per semester</t>
  </si>
  <si>
    <t>8. Penasehat Akademik/Perwalian per semester</t>
  </si>
  <si>
    <t xml:space="preserve">9. Menguji tugas akhir mahasiswa per semester </t>
  </si>
  <si>
    <t>10. Membuat Diktat kuliah, per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</si>
</sst>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B5" sqref="B5"/>
    </sheetView>
  </sheetViews>
  <sheetFormatPr defaultRowHeight="15"/>
  <cols>
    <col min="1" max="1" width="8.85546875" customWidth="1"/>
    <col min="2" max="2" width="67.42578125" customWidth="1"/>
  </cols>
  <sheetData>
    <row r="1" spans="1:8" s="1" customFormat="1" ht="15.75">
      <c r="A1" s="1" t="s">
        <v>36</v>
      </c>
    </row>
    <row r="2" spans="1:8" s="2" customFormat="1" ht="15.75">
      <c r="A2" s="2" t="s">
        <v>35</v>
      </c>
    </row>
    <row r="3" spans="1:8" s="2" customFormat="1" ht="15.75">
      <c r="A3" s="2" t="s">
        <v>37</v>
      </c>
    </row>
    <row r="4" spans="1:8" s="2" customFormat="1" ht="15.75">
      <c r="A4" s="2" t="s">
        <v>0</v>
      </c>
      <c r="B4" s="2" t="s">
        <v>1</v>
      </c>
    </row>
    <row r="5" spans="1:8" s="3" customFormat="1"/>
    <row r="6" spans="1:8" s="6" customFormat="1" ht="43.5">
      <c r="A6" s="4" t="s">
        <v>2</v>
      </c>
      <c r="B6" s="4" t="s">
        <v>3</v>
      </c>
      <c r="C6" s="4" t="s">
        <v>4</v>
      </c>
      <c r="D6" s="4" t="s">
        <v>5</v>
      </c>
      <c r="E6" s="14" t="s">
        <v>6</v>
      </c>
      <c r="F6" s="14"/>
      <c r="G6" s="14"/>
      <c r="H6" s="5" t="s">
        <v>7</v>
      </c>
    </row>
    <row r="7" spans="1:8" s="9" customFormat="1" ht="14.25">
      <c r="A7" s="7" t="s">
        <v>8</v>
      </c>
      <c r="B7" s="8" t="s">
        <v>9</v>
      </c>
      <c r="C7" s="8"/>
      <c r="D7" s="8"/>
      <c r="E7" s="8"/>
      <c r="F7" s="8"/>
      <c r="G7" s="8"/>
      <c r="H7" s="8"/>
    </row>
    <row r="8" spans="1:8" s="3" customFormat="1">
      <c r="A8" s="10"/>
      <c r="B8" s="10" t="s">
        <v>44</v>
      </c>
      <c r="C8" s="11">
        <v>2</v>
      </c>
      <c r="D8" s="10" t="s">
        <v>10</v>
      </c>
      <c r="E8" s="10" t="s">
        <v>11</v>
      </c>
      <c r="F8" s="11">
        <v>3</v>
      </c>
      <c r="G8" s="10" t="s">
        <v>12</v>
      </c>
      <c r="H8" s="11">
        <v>6</v>
      </c>
    </row>
    <row r="9" spans="1:8" s="3" customFormat="1">
      <c r="A9" s="10"/>
      <c r="B9" s="10" t="s">
        <v>45</v>
      </c>
      <c r="C9" s="11">
        <v>2</v>
      </c>
      <c r="D9" s="10" t="s">
        <v>10</v>
      </c>
      <c r="E9" s="10" t="s">
        <v>11</v>
      </c>
      <c r="F9" s="11">
        <v>3</v>
      </c>
      <c r="G9" s="10" t="s">
        <v>12</v>
      </c>
      <c r="H9" s="11">
        <v>6</v>
      </c>
    </row>
    <row r="10" spans="1:8" s="3" customFormat="1">
      <c r="A10" s="10"/>
      <c r="B10" s="10" t="s">
        <v>46</v>
      </c>
      <c r="C10" s="11">
        <v>2</v>
      </c>
      <c r="D10" s="10" t="s">
        <v>10</v>
      </c>
      <c r="E10" s="10" t="s">
        <v>11</v>
      </c>
      <c r="F10" s="11">
        <v>3</v>
      </c>
      <c r="G10" s="10" t="s">
        <v>12</v>
      </c>
      <c r="H10" s="11">
        <v>6</v>
      </c>
    </row>
    <row r="11" spans="1:8" s="3" customFormat="1">
      <c r="A11" s="10"/>
      <c r="B11" s="10" t="s">
        <v>47</v>
      </c>
      <c r="C11" s="11">
        <v>2</v>
      </c>
      <c r="D11" s="10" t="s">
        <v>10</v>
      </c>
      <c r="E11" s="10" t="s">
        <v>11</v>
      </c>
      <c r="F11" s="11">
        <v>3</v>
      </c>
      <c r="G11" s="10" t="s">
        <v>12</v>
      </c>
      <c r="H11" s="11">
        <v>6</v>
      </c>
    </row>
    <row r="12" spans="1:8" s="3" customFormat="1">
      <c r="A12" s="10"/>
      <c r="B12" s="10" t="s">
        <v>48</v>
      </c>
      <c r="C12" s="11">
        <v>2</v>
      </c>
      <c r="D12" s="10" t="s">
        <v>10</v>
      </c>
      <c r="E12" s="10" t="s">
        <v>11</v>
      </c>
      <c r="F12" s="11">
        <v>3</v>
      </c>
      <c r="G12" s="10" t="s">
        <v>12</v>
      </c>
      <c r="H12" s="11">
        <v>6</v>
      </c>
    </row>
    <row r="13" spans="1:8" s="3" customFormat="1">
      <c r="A13" s="10"/>
      <c r="B13" s="10" t="s">
        <v>49</v>
      </c>
      <c r="C13" s="11">
        <v>2</v>
      </c>
      <c r="D13" s="10" t="s">
        <v>10</v>
      </c>
      <c r="E13" s="10" t="s">
        <v>11</v>
      </c>
      <c r="F13" s="11">
        <v>3</v>
      </c>
      <c r="G13" s="10" t="s">
        <v>12</v>
      </c>
      <c r="H13" s="11">
        <v>6</v>
      </c>
    </row>
    <row r="14" spans="1:8" s="3" customFormat="1">
      <c r="A14" s="10"/>
      <c r="B14" s="10" t="s">
        <v>50</v>
      </c>
      <c r="C14" s="11">
        <v>10</v>
      </c>
      <c r="D14" s="10" t="s">
        <v>13</v>
      </c>
      <c r="E14" s="10" t="s">
        <v>14</v>
      </c>
      <c r="F14" s="11">
        <v>2</v>
      </c>
      <c r="G14" s="10" t="s">
        <v>12</v>
      </c>
      <c r="H14" s="11">
        <f>C14*F14</f>
        <v>20</v>
      </c>
    </row>
    <row r="15" spans="1:8" s="3" customFormat="1">
      <c r="A15" s="10"/>
      <c r="B15" s="10" t="s">
        <v>51</v>
      </c>
      <c r="C15" s="11">
        <v>20</v>
      </c>
      <c r="D15" s="10" t="s">
        <v>13</v>
      </c>
      <c r="E15" s="10" t="s">
        <v>15</v>
      </c>
      <c r="F15" s="11">
        <v>1</v>
      </c>
      <c r="G15" s="10" t="s">
        <v>12</v>
      </c>
      <c r="H15" s="11">
        <f>1*1</f>
        <v>1</v>
      </c>
    </row>
    <row r="16" spans="1:8" s="9" customFormat="1">
      <c r="A16" s="8"/>
      <c r="B16" s="10" t="s">
        <v>52</v>
      </c>
      <c r="C16" s="11">
        <v>10</v>
      </c>
      <c r="D16" s="10" t="s">
        <v>13</v>
      </c>
      <c r="E16" s="10" t="s">
        <v>16</v>
      </c>
      <c r="F16" s="11">
        <v>0.5</v>
      </c>
      <c r="G16" s="10" t="s">
        <v>12</v>
      </c>
      <c r="H16" s="15">
        <f>(C16/3)*0.5</f>
        <v>1.6666666666666667</v>
      </c>
    </row>
    <row r="17" spans="1:8" s="3" customFormat="1">
      <c r="A17" s="7"/>
      <c r="B17" s="10" t="s">
        <v>53</v>
      </c>
      <c r="C17" s="11">
        <v>0</v>
      </c>
      <c r="D17" s="10" t="s">
        <v>17</v>
      </c>
      <c r="E17" s="10" t="s">
        <v>18</v>
      </c>
      <c r="F17" s="11">
        <v>2</v>
      </c>
      <c r="G17" s="10" t="s">
        <v>12</v>
      </c>
      <c r="H17" s="11">
        <f>C17*F17</f>
        <v>0</v>
      </c>
    </row>
    <row r="18" spans="1:8" s="3" customFormat="1">
      <c r="A18" s="10"/>
      <c r="B18" s="8" t="s">
        <v>19</v>
      </c>
      <c r="C18" s="7"/>
      <c r="D18" s="8" t="s">
        <v>18</v>
      </c>
      <c r="E18" s="8" t="s">
        <v>18</v>
      </c>
      <c r="F18" s="7" t="s">
        <v>18</v>
      </c>
      <c r="G18" s="8" t="s">
        <v>18</v>
      </c>
      <c r="H18" s="13">
        <f>SUM(H8:H17)</f>
        <v>58.666666666666664</v>
      </c>
    </row>
    <row r="19" spans="1:8" s="3" customFormat="1" ht="19.5" customHeight="1">
      <c r="A19" s="7" t="s">
        <v>20</v>
      </c>
      <c r="B19" s="8" t="s">
        <v>21</v>
      </c>
      <c r="C19" s="11"/>
      <c r="D19" s="10"/>
      <c r="E19" s="10"/>
      <c r="F19" s="11"/>
      <c r="G19" s="10"/>
      <c r="H19" s="11"/>
    </row>
    <row r="20" spans="1:8" s="9" customFormat="1">
      <c r="A20" s="8"/>
      <c r="B20" s="10" t="s">
        <v>22</v>
      </c>
      <c r="C20" s="11">
        <v>1</v>
      </c>
      <c r="D20" s="10" t="s">
        <v>23</v>
      </c>
      <c r="E20" s="10" t="s">
        <v>18</v>
      </c>
      <c r="F20" s="11">
        <v>10</v>
      </c>
      <c r="G20" s="10" t="s">
        <v>12</v>
      </c>
      <c r="H20" s="11">
        <f>C20*F20</f>
        <v>10</v>
      </c>
    </row>
    <row r="21" spans="1:8" s="3" customFormat="1" ht="30">
      <c r="A21" s="7"/>
      <c r="B21" s="12" t="s">
        <v>24</v>
      </c>
      <c r="C21" s="11">
        <v>1</v>
      </c>
      <c r="D21" s="10" t="s">
        <v>23</v>
      </c>
      <c r="E21" s="10" t="s">
        <v>18</v>
      </c>
      <c r="F21" s="11">
        <v>1</v>
      </c>
      <c r="G21" s="10" t="s">
        <v>12</v>
      </c>
      <c r="H21" s="11">
        <f>C21*F21</f>
        <v>1</v>
      </c>
    </row>
    <row r="22" spans="1:8" s="3" customFormat="1">
      <c r="A22" s="10"/>
      <c r="B22" s="8" t="s">
        <v>25</v>
      </c>
      <c r="C22" s="7"/>
      <c r="D22" s="8" t="s">
        <v>18</v>
      </c>
      <c r="E22" s="8" t="s">
        <v>18</v>
      </c>
      <c r="F22" s="7" t="s">
        <v>18</v>
      </c>
      <c r="G22" s="8" t="s">
        <v>18</v>
      </c>
      <c r="H22" s="7">
        <f>SUM(H20:H21)</f>
        <v>11</v>
      </c>
    </row>
    <row r="23" spans="1:8" s="3" customFormat="1">
      <c r="A23" s="7" t="s">
        <v>26</v>
      </c>
      <c r="B23" s="8" t="s">
        <v>27</v>
      </c>
      <c r="C23" s="11"/>
      <c r="D23" s="10"/>
      <c r="E23" s="10"/>
      <c r="F23" s="11"/>
      <c r="G23" s="10"/>
      <c r="H23" s="11"/>
    </row>
    <row r="24" spans="1:8" s="3" customFormat="1">
      <c r="A24" s="10"/>
      <c r="B24" s="10" t="s">
        <v>38</v>
      </c>
      <c r="C24" s="11">
        <v>1</v>
      </c>
      <c r="D24" s="10" t="s">
        <v>29</v>
      </c>
      <c r="E24" s="10"/>
      <c r="F24" s="11">
        <v>1</v>
      </c>
      <c r="G24" s="10" t="s">
        <v>12</v>
      </c>
      <c r="H24" s="11">
        <v>1</v>
      </c>
    </row>
    <row r="25" spans="1:8" s="3" customFormat="1">
      <c r="A25" s="10"/>
      <c r="B25" s="10" t="s">
        <v>39</v>
      </c>
      <c r="C25" s="11">
        <v>1</v>
      </c>
      <c r="D25" s="10" t="s">
        <v>29</v>
      </c>
      <c r="E25" s="10"/>
      <c r="F25" s="11">
        <v>1</v>
      </c>
      <c r="G25" s="10" t="s">
        <v>12</v>
      </c>
      <c r="H25" s="11">
        <v>1</v>
      </c>
    </row>
    <row r="26" spans="1:8" s="3" customFormat="1">
      <c r="A26" s="10"/>
      <c r="B26" s="10" t="s">
        <v>28</v>
      </c>
      <c r="C26" s="11">
        <v>1</v>
      </c>
      <c r="D26" s="10" t="s">
        <v>29</v>
      </c>
      <c r="E26" s="10" t="s">
        <v>18</v>
      </c>
      <c r="F26" s="11">
        <v>1</v>
      </c>
      <c r="G26" s="10" t="s">
        <v>12</v>
      </c>
      <c r="H26" s="11">
        <f>C26*F26</f>
        <v>1</v>
      </c>
    </row>
    <row r="27" spans="1:8" s="3" customFormat="1">
      <c r="A27" s="10"/>
      <c r="B27" s="8" t="s">
        <v>43</v>
      </c>
      <c r="C27" s="11"/>
      <c r="D27" s="10"/>
      <c r="E27" s="10"/>
      <c r="F27" s="11"/>
      <c r="G27" s="10"/>
      <c r="H27" s="7">
        <f>SUM(H24:H26)</f>
        <v>3</v>
      </c>
    </row>
    <row r="28" spans="1:8">
      <c r="A28" s="7" t="s">
        <v>30</v>
      </c>
      <c r="B28" s="8" t="s">
        <v>31</v>
      </c>
      <c r="C28" s="11"/>
      <c r="D28" s="10"/>
      <c r="E28" s="10"/>
      <c r="F28" s="11"/>
      <c r="G28" s="10"/>
      <c r="H28" s="11"/>
    </row>
    <row r="29" spans="1:8">
      <c r="A29" s="7"/>
      <c r="B29" s="10" t="s">
        <v>32</v>
      </c>
      <c r="C29" s="11">
        <v>1</v>
      </c>
      <c r="D29" s="10" t="s">
        <v>33</v>
      </c>
      <c r="E29" s="10" t="s">
        <v>18</v>
      </c>
      <c r="F29" s="11">
        <v>1</v>
      </c>
      <c r="G29" s="10" t="s">
        <v>12</v>
      </c>
      <c r="H29" s="11">
        <f>C29*F29</f>
        <v>1</v>
      </c>
    </row>
    <row r="30" spans="1:8">
      <c r="A30" s="7" t="s">
        <v>40</v>
      </c>
      <c r="B30" s="10" t="s">
        <v>42</v>
      </c>
      <c r="C30" s="11">
        <v>1</v>
      </c>
      <c r="D30" s="10"/>
      <c r="E30" s="10" t="s">
        <v>41</v>
      </c>
      <c r="F30" s="11">
        <v>2</v>
      </c>
      <c r="G30" s="10" t="s">
        <v>12</v>
      </c>
      <c r="H30" s="11">
        <v>4</v>
      </c>
    </row>
    <row r="31" spans="1:8">
      <c r="A31" s="16"/>
      <c r="B31" s="8" t="s">
        <v>34</v>
      </c>
      <c r="C31" s="10"/>
      <c r="D31" s="10"/>
      <c r="E31" s="10"/>
      <c r="F31" s="10"/>
      <c r="G31" s="10"/>
      <c r="H31" s="13">
        <f>H18+H22+H27+H29+H30</f>
        <v>77.666666666666657</v>
      </c>
    </row>
    <row r="32" spans="1:8">
      <c r="B32" s="3"/>
      <c r="C32" s="3"/>
      <c r="D32" s="3"/>
      <c r="E32" s="3"/>
      <c r="F32" s="3"/>
      <c r="G32" s="3"/>
      <c r="H32" s="3"/>
    </row>
    <row r="33" spans="2:8">
      <c r="B33" s="3"/>
      <c r="C33" s="3"/>
      <c r="D33" s="3"/>
      <c r="E33" s="3"/>
      <c r="F33" s="3"/>
      <c r="G33" s="3"/>
      <c r="H33" s="3"/>
    </row>
  </sheetData>
  <mergeCells count="1">
    <mergeCell ref="E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</dc:creator>
  <cp:lastModifiedBy>ing</cp:lastModifiedBy>
  <dcterms:created xsi:type="dcterms:W3CDTF">2012-10-25T04:33:32Z</dcterms:created>
  <dcterms:modified xsi:type="dcterms:W3CDTF">2012-10-25T05:00:21Z</dcterms:modified>
</cp:coreProperties>
</file>